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bash\UOS_Sektor_NNIN\Запрос цен\2026\05-26 ЗРА\"/>
    </mc:Choice>
  </mc:AlternateContent>
  <bookViews>
    <workbookView xWindow="-120" yWindow="-120" windowWidth="29040" windowHeight="15840" tabRatio="836"/>
  </bookViews>
  <sheets>
    <sheet name="Лист 1" sheetId="60" r:id="rId1"/>
    <sheet name="Лист1" sheetId="61" r:id="rId2"/>
  </sheets>
  <definedNames>
    <definedName name="_xlnm._FilterDatabase" localSheetId="0" hidden="1">'Лист 1'!$A$13:$G$26</definedName>
    <definedName name="_xlnm.Print_Titles" localSheetId="0">'Лист 1'!#REF!</definedName>
    <definedName name="_xlnm.Print_Area" localSheetId="0">'Лист 1'!$A$1:$J$44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61" l="1"/>
  <c r="I3" i="61" s="1"/>
  <c r="I4" i="61" s="1"/>
  <c r="E2" i="61"/>
  <c r="G2" i="61"/>
  <c r="I2" i="61" s="1"/>
  <c r="J2" i="61" s="1"/>
  <c r="J3" i="61" l="1"/>
  <c r="J4" i="61" s="1"/>
  <c r="F15" i="60" l="1"/>
  <c r="G15" i="60" s="1"/>
  <c r="F16" i="60"/>
  <c r="G16" i="60" s="1"/>
  <c r="F17" i="60"/>
  <c r="G17" i="60" s="1"/>
  <c r="F18" i="60"/>
  <c r="G18" i="60" s="1"/>
  <c r="F19" i="60"/>
  <c r="G19" i="60" s="1"/>
  <c r="F20" i="60"/>
  <c r="G20" i="60" s="1"/>
  <c r="F21" i="60"/>
  <c r="G21" i="60" s="1"/>
  <c r="F22" i="60"/>
  <c r="G22" i="60" s="1"/>
  <c r="F14" i="60"/>
  <c r="G14" i="60" s="1"/>
  <c r="F23" i="60" l="1"/>
  <c r="F24" i="60" s="1"/>
  <c r="G23" i="60"/>
  <c r="G24" i="60" s="1"/>
</calcChain>
</file>

<file path=xl/sharedStrings.xml><?xml version="1.0" encoding="utf-8"?>
<sst xmlns="http://schemas.openxmlformats.org/spreadsheetml/2006/main" count="74" uniqueCount="61">
  <si>
    <t>Ед. изм</t>
  </si>
  <si>
    <t>Примечание</t>
  </si>
  <si>
    <t>МП</t>
  </si>
  <si>
    <t>ПАО "Уфаоргсинтез"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</si>
  <si>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</si>
  <si>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Условия отгрузки</t>
  </si>
  <si>
    <t>Сроки вывоза невостребованных МТР (ОС)</t>
  </si>
  <si>
    <t>Кол-во</t>
  </si>
  <si>
    <t>ПИСЬМО О ПОДАЧЕ ЗАЯВКИ</t>
  </si>
  <si>
    <t xml:space="preserve">Примечания для участников: </t>
  </si>
  <si>
    <t xml:space="preserve">     Подавая заявку, подтверждаем:</t>
  </si>
  <si>
    <t xml:space="preserve">     − готовность соблюдать стандарты ПАО «НК «Роснефть», размещенные на сайте ПАО «НК «Роснефть» по адресу: www.rosneft.ru и/или приложенные к проекту договора;</t>
  </si>
  <si>
    <t xml:space="preserve">     − что подаваемая заявка является настоящей, что она не была согласована с иными участниками процедуры реализации и, что она подана с намерением принять предложение</t>
  </si>
  <si>
    <t xml:space="preserve">     Настоящая заявка на участие в процедуре реализации имеет правовой статус оферты и действует 3 месяца с даты окончания срока подачи заявок.</t>
  </si>
  <si>
    <t>Условие оплаты:</t>
  </si>
  <si>
    <t>Условия опциона:</t>
  </si>
  <si>
    <t>Общая сумма предложений участника:</t>
  </si>
  <si>
    <t>Номер и наименование процедуры реализации:</t>
  </si>
  <si>
    <t>(должность руководителя, основания полномочий)</t>
  </si>
  <si>
    <t>(подпись)</t>
  </si>
  <si>
    <t xml:space="preserve"> (ФИО)</t>
  </si>
  <si>
    <t>Наименование Участника:</t>
  </si>
  <si>
    <t>ИНН (или иной идентификационный номер) Участника:</t>
  </si>
  <si>
    <t>1. Форма включается в коммерческую часть заявки.</t>
  </si>
  <si>
    <t>2. Поля, выделенные серым цветом заполняются участником.</t>
  </si>
  <si>
    <t>3. Форма должна быть подписана руководителем участника или уполномоченным им лицоми и скреплена оттиском печати (при наличии).</t>
  </si>
  <si>
    <t>4. Предложение участника как в отсканированном виде, так и в Excel-формате предоставляется одновременно с заявкой посредством ЭТП. В случае предоставления заявки на участие в запечатанном конверте Предложение участника предоставляется на электронном носителе как в отсканированном виде, так и в Excel-формате путем вложения в конверт с заявкой.</t>
  </si>
  <si>
    <t>5. Приведенные в данном коммерческом предложении условия будут включены в Договор, заключаемый по результатам процедуры реализации.</t>
  </si>
  <si>
    <t>Наименование МТР (ОС)</t>
  </si>
  <si>
    <t>Наименование МТР (ОС) в SAP</t>
  </si>
  <si>
    <t>№</t>
  </si>
  <si>
    <t>В течение 60 рабочих дней с момента поступления 100% предварительной оплаты за МТР на расчетный счет Продавца</t>
  </si>
  <si>
    <t xml:space="preserve">     − соответствие всем требованиям, предъявляемым к Участникам, которые указаны в п.6 Извещения о проведении процедуры реализации .</t>
  </si>
  <si>
    <r>
      <t xml:space="preserve">     Изучив Извещение и Документацию о процедуре реализации и принимая установленные в них требования и условия процедуры реализации, настоящим подаем заявку на участие в указанной процедуре реализации и сообщаем о себе следующие сведения:</t>
    </r>
    <r>
      <rPr>
        <i/>
        <sz val="10"/>
        <color rgb="FF0070C0"/>
        <rFont val="Times New Roman"/>
        <family val="1"/>
        <charset val="204"/>
      </rPr>
      <t/>
    </r>
  </si>
  <si>
    <t>Итого по лоту 1</t>
  </si>
  <si>
    <t>Цена за 1 кг
(справочно)</t>
  </si>
  <si>
    <t>Ставка НДС, %</t>
  </si>
  <si>
    <r>
      <t xml:space="preserve">Цена за 1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</si>
  <si>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</si>
  <si>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Средний вес 1 ед., кг (справочно)</t>
  </si>
  <si>
    <t>Батарея аккумуляторная Exide 5 OPzS 350 LA б/у</t>
  </si>
  <si>
    <t>шт</t>
  </si>
  <si>
    <r>
      <rPr>
        <i/>
        <sz val="10"/>
        <color rgb="FF0070C0"/>
        <rFont val="Times New Roman"/>
        <family val="1"/>
        <charset val="204"/>
      </rPr>
      <t>(указать полное наименование Участника процедурs реализации с указанием организационно-правовой формы</t>
    </r>
    <r>
      <rPr>
        <sz val="10"/>
        <color theme="1"/>
        <rFont val="Times New Roman"/>
        <family val="1"/>
        <charset val="204"/>
      </rPr>
      <t xml:space="preserve">), расположенное по адресу </t>
    </r>
    <r>
      <rPr>
        <i/>
        <sz val="10"/>
        <color rgb="FF0070C0"/>
        <rFont val="Times New Roman"/>
        <family val="1"/>
        <charset val="204"/>
      </rPr>
      <t>(указать фактический адрес Участника закупки)</t>
    </r>
    <r>
      <rPr>
        <sz val="10"/>
        <color theme="1"/>
        <rFont val="Times New Roman"/>
        <family val="1"/>
        <charset val="204"/>
      </rPr>
      <t>, предлагает заключить Договор купли-продажи со следующими основными условиями:</t>
    </r>
  </si>
  <si>
    <t>(указать краткое наименование)</t>
  </si>
  <si>
    <t>(указать при наличии)</t>
  </si>
  <si>
    <r>
      <t>о заключении договора в случае признания</t>
    </r>
    <r>
      <rPr>
        <i/>
        <sz val="10"/>
        <color theme="4"/>
        <rFont val="Times New Roman"/>
        <family val="1"/>
        <charset val="204"/>
      </rPr>
      <t xml:space="preserve"> </t>
    </r>
    <r>
      <rPr>
        <i/>
        <sz val="10"/>
        <color theme="3" tint="0.39997558519241921"/>
        <rFont val="Times New Roman"/>
        <family val="1"/>
        <charset val="204"/>
      </rPr>
      <t>(указать краткое наименование Участника процедуры реализации)</t>
    </r>
    <r>
      <rPr>
        <sz val="10"/>
        <color theme="1"/>
        <rFont val="Times New Roman"/>
        <family val="1"/>
        <charset val="204"/>
      </rPr>
      <t xml:space="preserve"> победителем процедуры реализации и заключить договор;</t>
    </r>
  </si>
  <si>
    <t>№
п/п</t>
  </si>
  <si>
    <t>Оплата 100% стоимости МТР производится Покупателем в течение 10 (десяти) банковских дней со дня получения от Продавца счета на предварительную оплату</t>
  </si>
  <si>
    <t>Допустимо отклонение количества Товара в сторону уменьшения или увеличения не более чем на 30% от указанного количества Товара</t>
  </si>
  <si>
    <t>Базис поставки – г. Уфа, ПАО «Уфаоргсинтез».
МТР передаются Покупателю на складе Продавца, в месте нахождения МТР, путем выборки МТР Покупателем.</t>
  </si>
  <si>
    <t>т</t>
  </si>
  <si>
    <t>Задвижка 1013-200-КЗ 200х137 15Х1М1Ф ВПA</t>
  </si>
  <si>
    <t>Клапан М26348-050 50/200</t>
  </si>
  <si>
    <t>Затвор BTV-2000 100х16 GGG40.3/ENJS1049</t>
  </si>
  <si>
    <t>Привод ПТ099.004-02 тип М</t>
  </si>
  <si>
    <t>Затвор BTV-2000 80х16GGG40.3/ENJS1049</t>
  </si>
  <si>
    <t>Колонка упр-ния КР1.100.III H-2630</t>
  </si>
  <si>
    <t>Колонка упр-ния КР1.100.II H-2130</t>
  </si>
  <si>
    <t>Электропривод Н-Г-08</t>
  </si>
  <si>
    <t>Колонка упр.задвижками Ду100 I L3130</t>
  </si>
  <si>
    <t>№05-26 «Неликвиды ЗРА»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</si>
</sst>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4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" fillId="0" borderId="0"/>
    <xf numFmtId="0" fontId="9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 wrapText="1"/>
    </xf>
    <xf numFmtId="166" fontId="5" fillId="4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vertical="center" wrapText="1"/>
      <protection locked="0"/>
    </xf>
    <xf numFmtId="167" fontId="2" fillId="5" borderId="1" xfId="1" applyNumberFormat="1" applyFont="1" applyFill="1" applyBorder="1" applyAlignment="1" applyProtection="1">
      <alignment horizontal="right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3" fontId="8" fillId="0" borderId="1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Border="1" applyAlignment="1" applyProtection="1">
      <alignment vertical="center"/>
      <protection locked="0"/>
    </xf>
    <xf numFmtId="0" fontId="2" fillId="0" borderId="0" xfId="0" applyFont="1" applyBorder="1" applyProtection="1"/>
    <xf numFmtId="0" fontId="12" fillId="0" borderId="0" xfId="0" applyFont="1" applyBorder="1" applyAlignment="1" applyProtection="1">
      <alignment vertical="center"/>
    </xf>
    <xf numFmtId="167" fontId="0" fillId="0" borderId="0" xfId="0" applyNumberFormat="1"/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8" xfId="0" applyNumberFormat="1" applyFont="1" applyBorder="1" applyAlignment="1" applyProtection="1">
      <alignment horizontal="center"/>
      <protection locked="0"/>
    </xf>
    <xf numFmtId="167" fontId="2" fillId="0" borderId="1" xfId="1" applyNumberFormat="1" applyFont="1" applyFill="1" applyBorder="1" applyAlignment="1" applyProtection="1">
      <alignment horizontal="right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4" fontId="12" fillId="0" borderId="7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5" borderId="0" xfId="0" applyFont="1" applyFill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5" borderId="0" xfId="0" applyFont="1" applyFill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 applyProtection="1">
      <alignment horizontal="left" vertical="center" wrapText="1"/>
      <protection locked="0"/>
    </xf>
  </cellXfs>
  <cellStyles count="5">
    <cellStyle name="Обычный" xfId="0" builtinId="0"/>
    <cellStyle name="Обычный 2" xfId="3"/>
    <cellStyle name="Обычный 29" xfId="4"/>
    <cellStyle name="Обычный 3" xfId="2"/>
    <cellStyle name="Финансовый" xfId="1" builtinId="3"/>
  </cellStyles>
  <dxfs count="0"/>
  <tableStyles count="0" defaultTableStyle="TableStyleMedium2" defaultPivotStyle="PivotStyleLight16"/>
  <colors>
    <mruColors>
      <color rgb="FFB8B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58"/>
  <sheetViews>
    <sheetView tabSelected="1" view="pageBreakPreview" zoomScale="93" zoomScaleNormal="70" zoomScaleSheetLayoutView="93" workbookViewId="0">
      <selection activeCell="C4" sqref="C4"/>
    </sheetView>
  </sheetViews>
  <sheetFormatPr defaultColWidth="9.28515625" defaultRowHeight="12.75" x14ac:dyDescent="0.2"/>
  <cols>
    <col min="1" max="1" width="4.28515625" style="1" customWidth="1"/>
    <col min="2" max="2" width="59" style="13" customWidth="1"/>
    <col min="3" max="3" width="5" style="3" customWidth="1"/>
    <col min="4" max="4" width="7.85546875" style="3" customWidth="1"/>
    <col min="5" max="5" width="8" style="1" customWidth="1"/>
    <col min="6" max="7" width="18.5703125" style="1" customWidth="1"/>
    <col min="8" max="8" width="27.7109375" style="6" customWidth="1"/>
    <col min="9" max="9" width="28" style="6" customWidth="1"/>
    <col min="10" max="10" width="21.5703125" style="7" customWidth="1"/>
    <col min="11" max="16384" width="9.28515625" style="2"/>
  </cols>
  <sheetData>
    <row r="1" spans="1:10" ht="15" x14ac:dyDescent="0.2">
      <c r="B1" s="24" t="s">
        <v>21</v>
      </c>
      <c r="C1" s="68" t="s">
        <v>43</v>
      </c>
      <c r="D1" s="61"/>
    </row>
    <row r="2" spans="1:10" x14ac:dyDescent="0.2">
      <c r="B2" s="24" t="s">
        <v>22</v>
      </c>
      <c r="C2" s="68" t="s">
        <v>44</v>
      </c>
      <c r="D2" s="68"/>
    </row>
    <row r="3" spans="1:10" x14ac:dyDescent="0.2">
      <c r="B3" s="24" t="s">
        <v>17</v>
      </c>
      <c r="C3" s="5" t="s">
        <v>60</v>
      </c>
    </row>
    <row r="6" spans="1:10" x14ac:dyDescent="0.2">
      <c r="A6" s="73" t="s">
        <v>8</v>
      </c>
      <c r="B6" s="73"/>
      <c r="C6" s="73"/>
      <c r="D6" s="73"/>
      <c r="E6" s="73"/>
      <c r="F6" s="73"/>
      <c r="G6" s="73"/>
      <c r="H6" s="73"/>
      <c r="I6" s="73"/>
      <c r="J6" s="73"/>
    </row>
    <row r="8" spans="1:10" x14ac:dyDescent="0.2">
      <c r="A8" s="60"/>
      <c r="B8" s="60"/>
      <c r="J8" s="17" t="s">
        <v>3</v>
      </c>
    </row>
    <row r="9" spans="1:10" x14ac:dyDescent="0.2">
      <c r="A9" s="13"/>
      <c r="J9" s="17"/>
    </row>
    <row r="10" spans="1:10" x14ac:dyDescent="0.2">
      <c r="A10" s="13"/>
    </row>
    <row r="11" spans="1:10" ht="26.25" customHeight="1" x14ac:dyDescent="0.2">
      <c r="A11" s="64" t="s">
        <v>33</v>
      </c>
      <c r="B11" s="64"/>
      <c r="C11" s="64"/>
      <c r="D11" s="64"/>
      <c r="E11" s="64"/>
      <c r="F11" s="64"/>
      <c r="G11" s="64"/>
      <c r="H11" s="64"/>
      <c r="I11" s="64"/>
      <c r="J11" s="10"/>
    </row>
    <row r="12" spans="1:10" ht="26.25" customHeight="1" x14ac:dyDescent="0.2">
      <c r="A12" s="78" t="s">
        <v>42</v>
      </c>
      <c r="B12" s="78"/>
      <c r="C12" s="78"/>
      <c r="D12" s="78"/>
      <c r="E12" s="78"/>
      <c r="F12" s="78"/>
      <c r="G12" s="78"/>
      <c r="H12" s="78"/>
      <c r="I12" s="78"/>
      <c r="J12" s="38"/>
    </row>
    <row r="13" spans="1:10" s="8" customFormat="1" ht="69.75" customHeight="1" x14ac:dyDescent="0.25">
      <c r="A13" s="18" t="s">
        <v>46</v>
      </c>
      <c r="B13" s="18" t="s">
        <v>28</v>
      </c>
      <c r="C13" s="18" t="s">
        <v>0</v>
      </c>
      <c r="D13" s="18" t="s">
        <v>7</v>
      </c>
      <c r="E13" s="19" t="s">
        <v>36</v>
      </c>
      <c r="F13" s="19" t="s">
        <v>4</v>
      </c>
      <c r="G13" s="19" t="s">
        <v>38</v>
      </c>
      <c r="H13" s="18" t="s">
        <v>5</v>
      </c>
      <c r="I13" s="18" t="s">
        <v>6</v>
      </c>
      <c r="J13" s="18" t="s">
        <v>1</v>
      </c>
    </row>
    <row r="14" spans="1:10" s="11" customFormat="1" ht="12.75" customHeight="1" x14ac:dyDescent="0.25">
      <c r="A14" s="12">
        <v>1</v>
      </c>
      <c r="B14" s="14" t="s">
        <v>51</v>
      </c>
      <c r="C14" s="21" t="s">
        <v>50</v>
      </c>
      <c r="D14" s="56">
        <v>1</v>
      </c>
      <c r="E14" s="55">
        <v>22</v>
      </c>
      <c r="F14" s="55" t="str">
        <f>IFERROR(#REF!*D14,"")</f>
        <v/>
      </c>
      <c r="G14" s="55" t="str">
        <f>IFERROR(F14*(1+E14/100),"")</f>
        <v/>
      </c>
      <c r="H14" s="76" t="s">
        <v>49</v>
      </c>
      <c r="I14" s="76" t="s">
        <v>31</v>
      </c>
      <c r="J14" s="40"/>
    </row>
    <row r="15" spans="1:10" s="11" customFormat="1" x14ac:dyDescent="0.25">
      <c r="A15" s="12">
        <v>2</v>
      </c>
      <c r="B15" s="14" t="s">
        <v>52</v>
      </c>
      <c r="C15" s="21" t="s">
        <v>50</v>
      </c>
      <c r="D15" s="56">
        <v>56</v>
      </c>
      <c r="E15" s="55">
        <v>22</v>
      </c>
      <c r="F15" s="55" t="str">
        <f>IFERROR(#REF!*D15,"")</f>
        <v/>
      </c>
      <c r="G15" s="55" t="str">
        <f t="shared" ref="G15:G22" si="0">IFERROR(F15*(1+E15/100),"")</f>
        <v/>
      </c>
      <c r="H15" s="77"/>
      <c r="I15" s="77"/>
      <c r="J15" s="40"/>
    </row>
    <row r="16" spans="1:10" s="11" customFormat="1" x14ac:dyDescent="0.25">
      <c r="A16" s="12">
        <v>3</v>
      </c>
      <c r="B16" s="14" t="s">
        <v>53</v>
      </c>
      <c r="C16" s="21" t="s">
        <v>50</v>
      </c>
      <c r="D16" s="56">
        <v>5</v>
      </c>
      <c r="E16" s="55">
        <v>22</v>
      </c>
      <c r="F16" s="55" t="str">
        <f>IFERROR(#REF!*D16,"")</f>
        <v/>
      </c>
      <c r="G16" s="55" t="str">
        <f t="shared" si="0"/>
        <v/>
      </c>
      <c r="H16" s="77"/>
      <c r="I16" s="77"/>
      <c r="J16" s="40"/>
    </row>
    <row r="17" spans="1:15" s="11" customFormat="1" x14ac:dyDescent="0.25">
      <c r="A17" s="12">
        <v>4</v>
      </c>
      <c r="B17" s="14" t="s">
        <v>54</v>
      </c>
      <c r="C17" s="21" t="s">
        <v>50</v>
      </c>
      <c r="D17" s="56">
        <v>1</v>
      </c>
      <c r="E17" s="55">
        <v>22</v>
      </c>
      <c r="F17" s="55" t="str">
        <f>IFERROR(#REF!*D17,"")</f>
        <v/>
      </c>
      <c r="G17" s="55" t="str">
        <f t="shared" si="0"/>
        <v/>
      </c>
      <c r="H17" s="77"/>
      <c r="I17" s="77"/>
      <c r="J17" s="40"/>
    </row>
    <row r="18" spans="1:15" s="11" customFormat="1" x14ac:dyDescent="0.25">
      <c r="A18" s="12">
        <v>5</v>
      </c>
      <c r="B18" s="14" t="s">
        <v>55</v>
      </c>
      <c r="C18" s="21" t="s">
        <v>50</v>
      </c>
      <c r="D18" s="56">
        <v>1</v>
      </c>
      <c r="E18" s="55">
        <v>22</v>
      </c>
      <c r="F18" s="55" t="str">
        <f>IFERROR(#REF!*D18,"")</f>
        <v/>
      </c>
      <c r="G18" s="55" t="str">
        <f t="shared" si="0"/>
        <v/>
      </c>
      <c r="H18" s="77"/>
      <c r="I18" s="77"/>
      <c r="J18" s="40"/>
    </row>
    <row r="19" spans="1:15" s="11" customFormat="1" x14ac:dyDescent="0.25">
      <c r="A19" s="12">
        <v>6</v>
      </c>
      <c r="B19" s="14" t="s">
        <v>56</v>
      </c>
      <c r="C19" s="21" t="s">
        <v>50</v>
      </c>
      <c r="D19" s="56">
        <v>3</v>
      </c>
      <c r="E19" s="55">
        <v>22</v>
      </c>
      <c r="F19" s="55" t="str">
        <f>IFERROR(#REF!*D19,"")</f>
        <v/>
      </c>
      <c r="G19" s="55" t="str">
        <f t="shared" si="0"/>
        <v/>
      </c>
      <c r="H19" s="77"/>
      <c r="I19" s="77"/>
      <c r="J19" s="40"/>
    </row>
    <row r="20" spans="1:15" s="11" customFormat="1" x14ac:dyDescent="0.25">
      <c r="A20" s="12">
        <v>7</v>
      </c>
      <c r="B20" s="14" t="s">
        <v>57</v>
      </c>
      <c r="C20" s="21" t="s">
        <v>50</v>
      </c>
      <c r="D20" s="56">
        <v>3</v>
      </c>
      <c r="E20" s="55">
        <v>22</v>
      </c>
      <c r="F20" s="55" t="str">
        <f>IFERROR(#REF!*D20,"")</f>
        <v/>
      </c>
      <c r="G20" s="55" t="str">
        <f t="shared" si="0"/>
        <v/>
      </c>
      <c r="H20" s="77"/>
      <c r="I20" s="77"/>
      <c r="J20" s="40"/>
    </row>
    <row r="21" spans="1:15" s="11" customFormat="1" x14ac:dyDescent="0.25">
      <c r="A21" s="12">
        <v>8</v>
      </c>
      <c r="B21" s="14" t="s">
        <v>58</v>
      </c>
      <c r="C21" s="21" t="s">
        <v>50</v>
      </c>
      <c r="D21" s="56">
        <v>1</v>
      </c>
      <c r="E21" s="55">
        <v>22</v>
      </c>
      <c r="F21" s="55" t="str">
        <f>IFERROR(#REF!*D21,"")</f>
        <v/>
      </c>
      <c r="G21" s="55" t="str">
        <f t="shared" si="0"/>
        <v/>
      </c>
      <c r="H21" s="77"/>
      <c r="I21" s="77"/>
      <c r="J21" s="40"/>
    </row>
    <row r="22" spans="1:15" s="11" customFormat="1" x14ac:dyDescent="0.25">
      <c r="A22" s="12">
        <v>9</v>
      </c>
      <c r="B22" s="14" t="s">
        <v>59</v>
      </c>
      <c r="C22" s="21" t="s">
        <v>50</v>
      </c>
      <c r="D22" s="56">
        <v>1</v>
      </c>
      <c r="E22" s="55">
        <v>22</v>
      </c>
      <c r="F22" s="55" t="str">
        <f>IFERROR(#REF!*D22,"")</f>
        <v/>
      </c>
      <c r="G22" s="55" t="str">
        <f t="shared" si="0"/>
        <v/>
      </c>
      <c r="H22" s="77"/>
      <c r="I22" s="77"/>
      <c r="J22" s="40"/>
    </row>
    <row r="23" spans="1:15" s="11" customFormat="1" x14ac:dyDescent="0.25">
      <c r="A23" s="74" t="s">
        <v>34</v>
      </c>
      <c r="B23" s="75"/>
      <c r="C23" s="75"/>
      <c r="D23" s="75"/>
      <c r="E23" s="22"/>
      <c r="F23" s="22">
        <f>SUM(F14:F22)</f>
        <v>0</v>
      </c>
      <c r="G23" s="22">
        <f>SUM(G14:G22)</f>
        <v>0</v>
      </c>
      <c r="H23" s="15"/>
      <c r="I23" s="15"/>
      <c r="J23" s="16"/>
    </row>
    <row r="24" spans="1:15" s="9" customFormat="1" ht="15" customHeight="1" x14ac:dyDescent="0.2">
      <c r="A24" s="71" t="s">
        <v>16</v>
      </c>
      <c r="B24" s="72"/>
      <c r="C24" s="72"/>
      <c r="D24" s="72"/>
      <c r="E24" s="23"/>
      <c r="F24" s="23">
        <f t="shared" ref="F24:G24" si="1">F23</f>
        <v>0</v>
      </c>
      <c r="G24" s="23">
        <f t="shared" si="1"/>
        <v>0</v>
      </c>
      <c r="H24" s="20"/>
      <c r="I24" s="20"/>
      <c r="J24" s="20"/>
    </row>
    <row r="25" spans="1:15" s="4" customFormat="1" ht="15" customHeight="1" x14ac:dyDescent="0.2">
      <c r="A25" s="26" t="s">
        <v>14</v>
      </c>
      <c r="B25" s="26"/>
      <c r="C25" s="69" t="s">
        <v>47</v>
      </c>
      <c r="D25" s="69"/>
      <c r="E25" s="69"/>
      <c r="F25" s="69"/>
      <c r="G25" s="69"/>
      <c r="H25" s="69"/>
      <c r="I25" s="69"/>
      <c r="J25" s="69"/>
    </row>
    <row r="26" spans="1:15" s="4" customFormat="1" ht="15" x14ac:dyDescent="0.2">
      <c r="A26" s="26" t="s">
        <v>15</v>
      </c>
      <c r="B26" s="26"/>
      <c r="C26" s="69" t="s">
        <v>48</v>
      </c>
      <c r="D26" s="70"/>
      <c r="E26" s="70"/>
      <c r="F26" s="70"/>
      <c r="G26" s="70"/>
      <c r="H26" s="70"/>
      <c r="I26" s="70"/>
      <c r="J26" s="70"/>
    </row>
    <row r="27" spans="1:15" s="4" customForma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5" s="4" customFormat="1" x14ac:dyDescent="0.2">
      <c r="A28" s="58" t="s">
        <v>13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"/>
      <c r="O28" s="5"/>
    </row>
    <row r="29" spans="1:15" s="4" customFormat="1" ht="15" x14ac:dyDescent="0.2">
      <c r="A29" s="58" t="s">
        <v>10</v>
      </c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3"/>
      <c r="O29" s="53"/>
    </row>
    <row r="30" spans="1:15" s="4" customFormat="1" ht="15" x14ac:dyDescent="0.2">
      <c r="A30" s="58" t="s">
        <v>11</v>
      </c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"/>
      <c r="O30" s="5"/>
    </row>
    <row r="31" spans="1:15" s="4" customFormat="1" ht="15" x14ac:dyDescent="0.2">
      <c r="A31" s="58" t="s">
        <v>12</v>
      </c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10"/>
      <c r="O31" s="10"/>
    </row>
    <row r="32" spans="1:15" s="4" customFormat="1" ht="15" x14ac:dyDescent="0.2">
      <c r="A32" s="60" t="s">
        <v>45</v>
      </c>
      <c r="B32" s="60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10"/>
      <c r="O32" s="10"/>
    </row>
    <row r="33" spans="1:15" s="4" customFormat="1" ht="15" x14ac:dyDescent="0.2">
      <c r="A33" s="58" t="s">
        <v>32</v>
      </c>
      <c r="B33" s="5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3"/>
      <c r="O33" s="53"/>
    </row>
    <row r="34" spans="1:15" s="4" customFormat="1" x14ac:dyDescent="0.2">
      <c r="A34" s="13"/>
      <c r="G34" s="44"/>
      <c r="H34" s="13"/>
      <c r="I34" s="13"/>
      <c r="J34" s="13"/>
    </row>
    <row r="35" spans="1:15" s="4" customFormat="1" x14ac:dyDescent="0.2">
      <c r="A35" s="13"/>
      <c r="G35" s="44"/>
      <c r="H35" s="13"/>
      <c r="I35" s="13"/>
      <c r="J35" s="13"/>
    </row>
    <row r="36" spans="1:15" s="4" customFormat="1" x14ac:dyDescent="0.2">
      <c r="A36" s="13"/>
      <c r="G36" s="44"/>
      <c r="H36" s="13"/>
      <c r="I36" s="13"/>
      <c r="J36" s="13"/>
    </row>
    <row r="37" spans="1:15" s="28" customFormat="1" x14ac:dyDescent="0.2">
      <c r="A37" s="27"/>
    </row>
    <row r="38" spans="1:15" s="31" customFormat="1" x14ac:dyDescent="0.2">
      <c r="A38" s="29"/>
      <c r="H38" s="48"/>
    </row>
    <row r="39" spans="1:15" s="35" customFormat="1" x14ac:dyDescent="0.2">
      <c r="A39" s="36"/>
      <c r="B39" s="51"/>
      <c r="D39" s="54"/>
      <c r="E39" s="62"/>
      <c r="F39" s="62"/>
      <c r="G39" s="62"/>
      <c r="H39" s="47"/>
    </row>
    <row r="40" spans="1:15" s="34" customFormat="1" ht="15" customHeight="1" x14ac:dyDescent="0.25">
      <c r="B40" s="52" t="s">
        <v>18</v>
      </c>
      <c r="D40" s="57" t="s">
        <v>19</v>
      </c>
      <c r="E40" s="63" t="s">
        <v>20</v>
      </c>
      <c r="F40" s="63"/>
      <c r="G40" s="63"/>
      <c r="H40" s="49"/>
    </row>
    <row r="41" spans="1:15" s="32" customFormat="1" x14ac:dyDescent="0.2">
      <c r="A41" s="31"/>
      <c r="B41" s="31"/>
    </row>
    <row r="42" spans="1:15" s="32" customFormat="1" x14ac:dyDescent="0.2">
      <c r="A42" s="29"/>
      <c r="B42" s="29"/>
      <c r="C42" s="30"/>
      <c r="D42" s="29"/>
      <c r="I42" s="5"/>
      <c r="J42" s="1"/>
      <c r="K42" s="3"/>
      <c r="L42" s="3"/>
      <c r="M42" s="3"/>
      <c r="N42" s="4"/>
      <c r="O42" s="4"/>
    </row>
    <row r="43" spans="1:15" s="4" customFormat="1" x14ac:dyDescent="0.2">
      <c r="A43" s="1"/>
      <c r="B43" s="1"/>
      <c r="C43" s="33" t="s">
        <v>2</v>
      </c>
      <c r="D43" s="1"/>
      <c r="E43" s="3"/>
      <c r="H43" s="1"/>
      <c r="I43" s="6"/>
      <c r="J43" s="6"/>
      <c r="K43" s="7"/>
      <c r="L43" s="2"/>
      <c r="M43" s="2"/>
      <c r="N43" s="2"/>
      <c r="O43" s="2"/>
    </row>
    <row r="44" spans="1:15" s="4" customFormat="1" x14ac:dyDescent="0.2">
      <c r="A44" s="1"/>
      <c r="B44" s="13"/>
      <c r="H44" s="1"/>
      <c r="I44" s="6"/>
      <c r="J44" s="6"/>
      <c r="K44" s="7"/>
      <c r="L44" s="2"/>
      <c r="M44" s="2"/>
      <c r="N44" s="2"/>
      <c r="O44" s="2"/>
    </row>
    <row r="45" spans="1:15" s="4" customFormat="1" x14ac:dyDescent="0.2">
      <c r="A45" s="13" t="s">
        <v>9</v>
      </c>
      <c r="B45" s="13"/>
      <c r="C45" s="3"/>
      <c r="D45" s="3"/>
      <c r="E45" s="1"/>
      <c r="F45" s="1"/>
      <c r="G45" s="1"/>
      <c r="H45" s="6"/>
      <c r="I45" s="6"/>
      <c r="J45" s="7"/>
    </row>
    <row r="46" spans="1:15" s="4" customFormat="1" x14ac:dyDescent="0.2">
      <c r="A46" s="64" t="s">
        <v>23</v>
      </c>
      <c r="B46" s="64"/>
      <c r="C46" s="64"/>
      <c r="D46" s="64"/>
      <c r="E46" s="64"/>
      <c r="F46" s="41"/>
      <c r="G46" s="41"/>
      <c r="H46" s="10"/>
      <c r="I46" s="10"/>
      <c r="J46" s="10"/>
    </row>
    <row r="47" spans="1:15" s="4" customFormat="1" ht="15" x14ac:dyDescent="0.2">
      <c r="A47" s="64" t="s">
        <v>24</v>
      </c>
      <c r="B47" s="67"/>
      <c r="C47" s="67"/>
      <c r="D47" s="67"/>
      <c r="E47" s="67"/>
      <c r="F47" s="43"/>
      <c r="G47" s="43"/>
      <c r="H47" s="6"/>
      <c r="I47" s="6"/>
      <c r="J47" s="7"/>
    </row>
    <row r="48" spans="1:15" s="4" customFormat="1" ht="15" x14ac:dyDescent="0.2">
      <c r="A48" s="64" t="s">
        <v>25</v>
      </c>
      <c r="B48" s="67"/>
      <c r="C48" s="67"/>
      <c r="D48" s="67"/>
      <c r="E48" s="67"/>
      <c r="F48" s="43"/>
    </row>
    <row r="49" spans="1:10" ht="42" customHeight="1" x14ac:dyDescent="0.2">
      <c r="A49" s="64" t="s">
        <v>26</v>
      </c>
      <c r="B49" s="67"/>
      <c r="C49" s="67"/>
      <c r="D49" s="67"/>
      <c r="E49" s="67"/>
      <c r="F49" s="43"/>
    </row>
    <row r="50" spans="1:10" ht="15" x14ac:dyDescent="0.2">
      <c r="A50" s="64" t="s">
        <v>27</v>
      </c>
      <c r="B50" s="67"/>
      <c r="C50" s="67"/>
      <c r="D50" s="67"/>
      <c r="E50" s="67"/>
      <c r="F50" s="43"/>
    </row>
    <row r="51" spans="1:10" ht="29.25" customHeight="1" x14ac:dyDescent="0.2">
      <c r="A51" s="65"/>
      <c r="B51" s="66"/>
      <c r="C51" s="66"/>
      <c r="D51" s="66"/>
      <c r="E51" s="66"/>
      <c r="F51" s="42"/>
    </row>
    <row r="52" spans="1:10" x14ac:dyDescent="0.2">
      <c r="A52" s="5"/>
    </row>
    <row r="53" spans="1:10" x14ac:dyDescent="0.2">
      <c r="A53" s="5"/>
    </row>
    <row r="58" spans="1:10" s="1" customFormat="1" ht="31.5" customHeight="1" x14ac:dyDescent="0.2">
      <c r="B58" s="13"/>
      <c r="C58" s="3"/>
      <c r="D58" s="3"/>
      <c r="H58" s="6"/>
      <c r="I58" s="6"/>
      <c r="J58" s="7"/>
    </row>
  </sheetData>
  <sheetProtection formatCells="0" formatColumns="0" formatRows="0"/>
  <autoFilter ref="A13:G26"/>
  <mergeCells count="26">
    <mergeCell ref="A28:M28"/>
    <mergeCell ref="A29:M29"/>
    <mergeCell ref="A30:M30"/>
    <mergeCell ref="C1:D1"/>
    <mergeCell ref="C25:J25"/>
    <mergeCell ref="C26:J26"/>
    <mergeCell ref="C2:D2"/>
    <mergeCell ref="A24:D24"/>
    <mergeCell ref="A6:J6"/>
    <mergeCell ref="A8:B8"/>
    <mergeCell ref="A23:D23"/>
    <mergeCell ref="H14:H22"/>
    <mergeCell ref="I14:I22"/>
    <mergeCell ref="A11:I11"/>
    <mergeCell ref="A12:I12"/>
    <mergeCell ref="A46:E46"/>
    <mergeCell ref="A51:E51"/>
    <mergeCell ref="A47:E47"/>
    <mergeCell ref="A48:E48"/>
    <mergeCell ref="A49:E49"/>
    <mergeCell ref="A50:E50"/>
    <mergeCell ref="A31:M31"/>
    <mergeCell ref="A32:M32"/>
    <mergeCell ref="A33:M33"/>
    <mergeCell ref="E39:G39"/>
    <mergeCell ref="E40:G40"/>
  </mergeCells>
  <pageMargins left="0.23622047244094491" right="0.23622047244094491" top="0.35433070866141736" bottom="0.27559055118110237" header="0.19685039370078741" footer="0.15748031496062992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workbookViewId="0">
      <selection activeCell="E2" sqref="E2"/>
    </sheetView>
  </sheetViews>
  <sheetFormatPr defaultRowHeight="15" x14ac:dyDescent="0.25"/>
  <cols>
    <col min="1" max="1" width="4.28515625" customWidth="1"/>
    <col min="2" max="2" width="35.7109375" customWidth="1"/>
    <col min="3" max="3" width="5" customWidth="1"/>
    <col min="4" max="4" width="7.85546875" customWidth="1"/>
    <col min="5" max="5" width="13" customWidth="1"/>
    <col min="6" max="7" width="13.42578125" customWidth="1"/>
    <col min="8" max="10" width="18.5703125" customWidth="1"/>
  </cols>
  <sheetData>
    <row r="1" spans="1:10" ht="38.25" x14ac:dyDescent="0.25">
      <c r="A1" s="18" t="s">
        <v>30</v>
      </c>
      <c r="B1" s="18" t="s">
        <v>29</v>
      </c>
      <c r="C1" s="18" t="s">
        <v>0</v>
      </c>
      <c r="D1" s="18" t="s">
        <v>7</v>
      </c>
      <c r="E1" s="18" t="s">
        <v>39</v>
      </c>
      <c r="F1" s="18" t="s">
        <v>35</v>
      </c>
      <c r="G1" s="18" t="s">
        <v>37</v>
      </c>
      <c r="H1" s="19" t="s">
        <v>36</v>
      </c>
      <c r="I1" s="19" t="s">
        <v>4</v>
      </c>
      <c r="J1" s="19" t="s">
        <v>38</v>
      </c>
    </row>
    <row r="2" spans="1:10" ht="25.5" x14ac:dyDescent="0.25">
      <c r="A2" s="12">
        <v>16</v>
      </c>
      <c r="B2" s="37" t="s">
        <v>40</v>
      </c>
      <c r="C2" s="21" t="s">
        <v>41</v>
      </c>
      <c r="D2" s="46">
        <v>87</v>
      </c>
      <c r="E2" s="45">
        <f>5318.38848/D2</f>
        <v>61.130902068965511</v>
      </c>
      <c r="F2" s="39">
        <v>60.17</v>
      </c>
      <c r="G2" s="39">
        <f t="shared" ref="G2" si="0">IF(F2&gt;0,ROUND(F2*E2,2),"")</f>
        <v>3678.25</v>
      </c>
      <c r="H2" s="39">
        <v>20</v>
      </c>
      <c r="I2" s="39">
        <f t="shared" ref="I2" si="1">IFERROR(G2*D2,"")</f>
        <v>320007.75</v>
      </c>
      <c r="J2" s="39">
        <f t="shared" ref="J2" si="2">IFERROR(I2*(1+H2/100),"")</f>
        <v>384009.3</v>
      </c>
    </row>
    <row r="3" spans="1:10" x14ac:dyDescent="0.25">
      <c r="E3" s="45">
        <v>27.7</v>
      </c>
      <c r="F3" s="39">
        <v>60.17</v>
      </c>
      <c r="G3" s="39">
        <f t="shared" ref="G3" si="3">IF(F3&gt;0,ROUND(F3*E3,2),"")</f>
        <v>1666.71</v>
      </c>
      <c r="H3" s="39">
        <v>20</v>
      </c>
      <c r="I3" s="39">
        <f>IFERROR(G3*D2,"")</f>
        <v>145003.76999999999</v>
      </c>
      <c r="J3" s="39">
        <f t="shared" ref="J3" si="4">IFERROR(I3*(1+H3/100),"")</f>
        <v>174004.52399999998</v>
      </c>
    </row>
    <row r="4" spans="1:10" x14ac:dyDescent="0.25">
      <c r="I4" s="50">
        <f>I2-I3</f>
        <v>175003.98</v>
      </c>
      <c r="J4" s="50">
        <f>J2-J3</f>
        <v>210004.77600000001</v>
      </c>
    </row>
  </sheetData>
  <protectedRanges>
    <protectedRange sqref="F2:G3" name="Диапазон1_1"/>
  </protectedRange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Лист1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Кашуба Константин Александрович</cp:lastModifiedBy>
  <cp:lastPrinted>2024-09-06T06:10:52Z</cp:lastPrinted>
  <dcterms:created xsi:type="dcterms:W3CDTF">2015-09-14T07:06:03Z</dcterms:created>
  <dcterms:modified xsi:type="dcterms:W3CDTF">2026-04-06T08:44:21Z</dcterms:modified>
</cp:coreProperties>
</file>